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\\bks\share\Александровская\№ 52-НПА от 27.07.2021 5 Уточн БТ на Думу на 27.07.21\"/>
    </mc:Choice>
  </mc:AlternateContent>
  <xr:revisionPtr revIDLastSave="0" documentId="13_ncr:1_{DB061F5C-3422-4B5B-9B5A-F838621BCA17}" xr6:coauthVersionLast="40" xr6:coauthVersionMax="40" xr10:uidLastSave="{00000000-0000-0000-0000-000000000000}"/>
  <bookViews>
    <workbookView xWindow="0" yWindow="0" windowWidth="14370" windowHeight="7515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2" l="1"/>
  <c r="C45" i="2" l="1"/>
  <c r="C23" i="2"/>
  <c r="D31" i="2" l="1"/>
  <c r="C53" i="2" l="1"/>
  <c r="C34" i="2" l="1"/>
  <c r="C46" i="2"/>
  <c r="C43" i="2"/>
  <c r="C42" i="2"/>
  <c r="E55" i="2" l="1"/>
  <c r="D55" i="2"/>
  <c r="C55" i="2" l="1"/>
</calcChain>
</file>

<file path=xl/sharedStrings.xml><?xml version="1.0" encoding="utf-8"?>
<sst xmlns="http://schemas.openxmlformats.org/spreadsheetml/2006/main" count="51" uniqueCount="51">
  <si>
    <t>№             п/п</t>
  </si>
  <si>
    <t>Наименование</t>
  </si>
  <si>
    <t>Субвенции бюджетам муниципальных образований Приморского края на реализацию отдельных государственных полномочий по созданию административных комиссий</t>
  </si>
  <si>
    <t>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</si>
  <si>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Субвенции бюджетам муниципальных образований Приморского края на осуществление отдельных государственных полномочий по управлению охраной труда</t>
  </si>
  <si>
    <t>Субвенции бюджетам муниципальных образований Приморского края на выплату компенсации части платы, взимаемой с родителей (законных представителей) за присмотр и уход за детьми, осуществляющими образовательные программы дошкольного образования в организациях, осуществляющих образовательные программы дошкольного образования</t>
  </si>
  <si>
    <t>Субвенции бюджетам муниципальных образований Приморского края на получение общедоступного и бесплатного дошкольного,  начального общего, среднего общего и дополнительного образования в муниципальных общеобразовательных учреждениях</t>
  </si>
  <si>
    <t>Субвенции бюджетам муниципальных образований Приморского края на получение  общедоступного и бесплатного дошкольного образования в муниципальных дошкольных образовательных организациях</t>
  </si>
  <si>
    <t>Субвенции бюджетам муниципальных образований Приморского края на организацию и обеспечение оздоровления и отдыха детей (за исключением организации отдыха детей в каникулярное время)</t>
  </si>
  <si>
    <t>Субвенции бюджетам муниципальных образований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состав муниципальных районов</t>
  </si>
  <si>
    <t>Субвенции бюджетам муниципальных образований Приморского края на осуществление полномочий Российской Федерации по государственной регистрации актов гражданского состояния</t>
  </si>
  <si>
    <t>Субвенции бюджетам муниципальных образований Приморского края на осуществление государственных полномочий  по регистрации и учета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</si>
  <si>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образований Приморского края на осуществление государственных полномочий  по составлению (изменению) списков кандидатов в присяжные заседатели федеральных судов общей юрисдикции</t>
  </si>
  <si>
    <t>Субвенции, предоставляемы бюджетам муниципальных образований на реализацию государственных полномочий Приморского края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</si>
  <si>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Дотация бюджетам муниципальных районов на выравнивание бюджетной обеспеченности</t>
  </si>
  <si>
    <t>Субвенции на меры социальной поддержки педагогическим работникам муниципальных образовательных организаций Приморского края</t>
  </si>
  <si>
    <t>Субвенции на 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</si>
  <si>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</si>
  <si>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на поддержку экономического и социального развития коренных малочисленных народов Севера, Сибири и Дальнего Востока</t>
  </si>
  <si>
    <t>Субсидии на комплектование книжных фондов и обеспечение информационно-техническим оборудованием библиотек</t>
  </si>
  <si>
    <t>Субсидии на капитальный ремонт и ремонт автомобильных дорог общего пользования населенных пунктов за счет  дорожного фонда Приморского края</t>
  </si>
  <si>
    <t>Межбюджетные трансферты, передаваемые бюджетам муниципальных районов из бюджетов поселений на осуществление части полномочий по  решению вопросов местного значения  в соответствии с заключенными соглашениями</t>
  </si>
  <si>
    <t>Всего межбюджетных трансфертов</t>
  </si>
  <si>
    <t>2021 год</t>
  </si>
  <si>
    <t>2022 год</t>
  </si>
  <si>
    <t>Субсидии на обеспечение граждан топливом</t>
  </si>
  <si>
    <t>Субвенции на реализацию государственных полномочий органов опеки и попчительства в отношении несовершеннолетних</t>
  </si>
  <si>
    <t>Субвенции на реализацию государственных полномочийпо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</si>
  <si>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Субвенции на реализацию государственных полномочий по назначению и предоставлению выплаты единовременного пособия при передаче ребенка на воспитание в семью</t>
  </si>
  <si>
    <t>Субсидии на строительство, ремонт объектов культуры, находящихся в муниципальной собственности</t>
  </si>
  <si>
    <t>Субсидии на приобретение музыкальных инструментов и художественного инвентаря для учреждений дополнительного образования в сфере культуры</t>
  </si>
  <si>
    <t>Дотация на поддержку мер по обеспечению сбалансированности бюджетов</t>
  </si>
  <si>
    <t>Приложение 13
к нормативному правовому акту Думы                                                                                                                                   Пожарского муниципального района
от "16" декабря  2020 года 
№ 15-НПА</t>
  </si>
  <si>
    <t>Межбюджетные трансферты бюджету Пожарского муниципального района на 2021 и плановый период 2022 -2023 годов</t>
  </si>
  <si>
    <t>2023 год</t>
  </si>
  <si>
    <t>Субвенции бюджетам муниципальных образований Приморского края на обеспечение бесплатным питанием детей, обучающихся в муниципальных образовательных учреждениях Приморского края</t>
  </si>
  <si>
    <t>Субвенции бюджетам муниципальных образований Приморского края на обеспечение горячим питанием, обучающихся, получающих начальное, общее образование в муниципальных образовательных учреждениях Приморского края, софинансируемые за счет средств федерального бюджета</t>
  </si>
  <si>
    <t>Субсидии на обеспечение мероприятий по переселению нраждан из аварийного жилого фонда за счет средств Фонда реформирования ЖКХ</t>
  </si>
  <si>
    <t>Субсидии на обеспечение мероприятий по переселению нраждан из аварийного жилого фонда за счет средств краевого бюджета</t>
  </si>
  <si>
    <t>Субвенции на проведение Всероссийской переписи населения</t>
  </si>
  <si>
    <t>Субсидии на проектирование, строительство, реконструкцию автомобильных дорог общего пользования местного значения с твердым покрытием</t>
  </si>
  <si>
    <t>Субсидии на организацию физкультурно-спортивной работы по месту жительства</t>
  </si>
  <si>
    <t xml:space="preserve">Субсидии бюджетам муниципальных образований Приморского края на строительство и реконструкцию объектов питьевого водоснабжения </t>
  </si>
  <si>
    <t>Субсидии бюджетам муниципальных образований Приморского края на создание новых мест в образовательных организациях различных типов реализации дополнительного общеразвивающих программ</t>
  </si>
  <si>
    <t>Субсидии бюджетам муниципальных образований Приморского края на капитальный ремонт зданий муниципальных общеобразовательных учреждений</t>
  </si>
  <si>
    <t xml:space="preserve">Иные межбюджетные трансферты  бюджетам муниципальных образований Приморского края на ежемесячное денежное вознаграждение за классное руководство педагогическим работникам муниципальных общеобразовательных организаций   
</t>
  </si>
  <si>
    <t>Субсидии из краевого бюджета на реализацию проекта инициативное бюджетирование "Твой проект"</t>
  </si>
  <si>
    <t>Субсидии из краевого бюджета на строительство, реконструкцию и приобретение зданий муниципальных ощеобразовательных учреждений</t>
  </si>
  <si>
    <t>Субсидии бюджетам муниципальных образований Приморского края на создание новых мест в образовательных организациях, расположенных в сельской местности и поселках городского типа</t>
  </si>
  <si>
    <t>Субсидии бюджетам муниципальных образований Приморского края на реализацию проектов инициативного бюджетирования "Твой проект"</t>
  </si>
  <si>
    <t>Приложение 5
к нормативному правовому акту Думы
 Пожарского муниципального района
от 27.07.2021 № 52-НПА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</si>
</sst>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justify"/>
    </xf>
    <xf numFmtId="0" fontId="1" fillId="0" borderId="1" xfId="0" applyFont="1" applyBorder="1" applyAlignment="1">
      <alignment vertical="justify" wrapText="1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0" fillId="0" borderId="0" xfId="0" applyNumberFormat="1"/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justify"/>
    </xf>
    <xf numFmtId="0" fontId="1" fillId="0" borderId="1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0"/>
  <sheetViews>
    <sheetView tabSelected="1" zoomScaleNormal="100" workbookViewId="0">
      <selection activeCell="I3" sqref="I3"/>
    </sheetView>
  </sheetViews>
  <sheetFormatPr defaultRowHeight="15" x14ac:dyDescent="0.25"/>
  <cols>
    <col min="1" max="1" width="4.42578125" style="7" customWidth="1"/>
    <col min="2" max="2" width="44.28515625" customWidth="1"/>
    <col min="3" max="3" width="12.28515625" style="12" customWidth="1"/>
    <col min="4" max="4" width="13.140625" style="12" customWidth="1"/>
    <col min="5" max="5" width="11.85546875" style="12" customWidth="1"/>
    <col min="7" max="7" width="0" hidden="1" customWidth="1"/>
  </cols>
  <sheetData>
    <row r="1" spans="1:5" ht="64.5" customHeight="1" x14ac:dyDescent="0.25">
      <c r="A1" s="19" t="s">
        <v>50</v>
      </c>
      <c r="B1" s="20"/>
      <c r="C1" s="20"/>
      <c r="D1" s="20"/>
      <c r="E1" s="20"/>
    </row>
    <row r="2" spans="1:5" ht="7.5" customHeight="1" x14ac:dyDescent="0.25"/>
    <row r="3" spans="1:5" ht="72.599999999999994" customHeight="1" x14ac:dyDescent="0.25">
      <c r="A3" s="19" t="s">
        <v>32</v>
      </c>
      <c r="B3" s="20"/>
      <c r="C3" s="20"/>
      <c r="D3" s="20"/>
      <c r="E3" s="20"/>
    </row>
    <row r="5" spans="1:5" hidden="1" x14ac:dyDescent="0.25">
      <c r="A5" s="21"/>
      <c r="B5" s="21"/>
      <c r="C5" s="21"/>
      <c r="D5" s="21"/>
      <c r="E5" s="21"/>
    </row>
    <row r="6" spans="1:5" hidden="1" x14ac:dyDescent="0.25"/>
    <row r="7" spans="1:5" hidden="1" x14ac:dyDescent="0.25">
      <c r="A7" s="21"/>
      <c r="B7" s="21"/>
      <c r="C7" s="21"/>
      <c r="D7" s="21"/>
      <c r="E7" s="21"/>
    </row>
    <row r="8" spans="1:5" hidden="1" x14ac:dyDescent="0.25"/>
    <row r="9" spans="1:5" ht="30.75" customHeight="1" x14ac:dyDescent="0.25">
      <c r="A9" s="22" t="s">
        <v>33</v>
      </c>
      <c r="B9" s="22"/>
      <c r="C9" s="22"/>
      <c r="D9" s="22"/>
      <c r="E9" s="22"/>
    </row>
    <row r="11" spans="1:5" ht="15" customHeight="1" x14ac:dyDescent="0.25">
      <c r="A11" s="23" t="s">
        <v>0</v>
      </c>
      <c r="B11" s="23" t="s">
        <v>1</v>
      </c>
      <c r="C11" s="24" t="s">
        <v>23</v>
      </c>
      <c r="D11" s="24" t="s">
        <v>24</v>
      </c>
      <c r="E11" s="24" t="s">
        <v>34</v>
      </c>
    </row>
    <row r="12" spans="1:5" x14ac:dyDescent="0.25">
      <c r="A12" s="23"/>
      <c r="B12" s="23"/>
      <c r="C12" s="25"/>
      <c r="D12" s="25"/>
      <c r="E12" s="25"/>
    </row>
    <row r="13" spans="1:5" ht="51" x14ac:dyDescent="0.25">
      <c r="A13" s="2">
        <v>1</v>
      </c>
      <c r="B13" s="1" t="s">
        <v>2</v>
      </c>
      <c r="C13" s="13">
        <v>786.02</v>
      </c>
      <c r="D13" s="15">
        <v>793.38</v>
      </c>
      <c r="E13" s="13">
        <v>823.14</v>
      </c>
    </row>
    <row r="14" spans="1:5" ht="63.75" x14ac:dyDescent="0.25">
      <c r="A14" s="10">
        <v>2</v>
      </c>
      <c r="B14" s="1" t="s">
        <v>3</v>
      </c>
      <c r="C14" s="13">
        <v>1212.45</v>
      </c>
      <c r="D14" s="15">
        <v>1223.8499999999999</v>
      </c>
      <c r="E14" s="13">
        <v>1269.92</v>
      </c>
    </row>
    <row r="15" spans="1:5" ht="51" x14ac:dyDescent="0.25">
      <c r="A15" s="10">
        <v>3</v>
      </c>
      <c r="B15" s="1" t="s">
        <v>4</v>
      </c>
      <c r="C15" s="13">
        <v>794.86</v>
      </c>
      <c r="D15" s="15">
        <v>802.16</v>
      </c>
      <c r="E15" s="13">
        <v>831.65</v>
      </c>
    </row>
    <row r="16" spans="1:5" ht="51" x14ac:dyDescent="0.25">
      <c r="A16" s="10">
        <v>4</v>
      </c>
      <c r="B16" s="1" t="s">
        <v>35</v>
      </c>
      <c r="C16" s="13">
        <v>7205.45</v>
      </c>
      <c r="D16" s="15">
        <v>7205.45</v>
      </c>
      <c r="E16" s="13">
        <v>7205.45</v>
      </c>
    </row>
    <row r="17" spans="1:5" ht="85.15" customHeight="1" x14ac:dyDescent="0.25">
      <c r="A17" s="10">
        <v>5</v>
      </c>
      <c r="B17" s="11" t="s">
        <v>36</v>
      </c>
      <c r="C17" s="13">
        <v>13982.5</v>
      </c>
      <c r="D17" s="15">
        <v>13982.5</v>
      </c>
      <c r="E17" s="13">
        <v>13982.5</v>
      </c>
    </row>
    <row r="18" spans="1:5" ht="102" x14ac:dyDescent="0.25">
      <c r="A18" s="10">
        <v>6</v>
      </c>
      <c r="B18" s="1" t="s">
        <v>5</v>
      </c>
      <c r="C18" s="13">
        <v>5255.88</v>
      </c>
      <c r="D18" s="15">
        <v>1755.5</v>
      </c>
      <c r="E18" s="13">
        <v>1420.81</v>
      </c>
    </row>
    <row r="19" spans="1:5" ht="72.75" customHeight="1" x14ac:dyDescent="0.25">
      <c r="A19" s="10">
        <v>7</v>
      </c>
      <c r="B19" s="1" t="s">
        <v>6</v>
      </c>
      <c r="C19" s="13">
        <v>177253.16</v>
      </c>
      <c r="D19" s="15">
        <v>187493.42</v>
      </c>
      <c r="E19" s="13">
        <v>198467.99</v>
      </c>
    </row>
    <row r="20" spans="1:5" ht="66.75" customHeight="1" x14ac:dyDescent="0.25">
      <c r="A20" s="10">
        <v>8</v>
      </c>
      <c r="B20" s="1" t="s">
        <v>7</v>
      </c>
      <c r="C20" s="13">
        <v>75721.279999999999</v>
      </c>
      <c r="D20" s="15">
        <v>78753.66</v>
      </c>
      <c r="E20" s="13">
        <v>83408.350000000006</v>
      </c>
    </row>
    <row r="21" spans="1:5" ht="56.25" customHeight="1" x14ac:dyDescent="0.25">
      <c r="A21" s="10">
        <v>9</v>
      </c>
      <c r="B21" s="1" t="s">
        <v>8</v>
      </c>
      <c r="C21" s="13">
        <v>1542.42</v>
      </c>
      <c r="D21" s="15">
        <v>0</v>
      </c>
      <c r="E21" s="13">
        <v>0</v>
      </c>
    </row>
    <row r="22" spans="1:5" ht="76.5" x14ac:dyDescent="0.25">
      <c r="A22" s="10">
        <v>10</v>
      </c>
      <c r="B22" s="4" t="s">
        <v>9</v>
      </c>
      <c r="C22" s="13">
        <v>18566.599999999999</v>
      </c>
      <c r="D22" s="15">
        <v>18566.599999999999</v>
      </c>
      <c r="E22" s="13">
        <v>18566.599999999999</v>
      </c>
    </row>
    <row r="23" spans="1:5" ht="51" x14ac:dyDescent="0.25">
      <c r="A23" s="10">
        <v>11</v>
      </c>
      <c r="B23" s="1" t="s">
        <v>10</v>
      </c>
      <c r="C23" s="13">
        <f>1361.16+34.03+272.23</f>
        <v>1667.42</v>
      </c>
      <c r="D23" s="15">
        <v>1361.16</v>
      </c>
      <c r="E23" s="13">
        <v>1361.16</v>
      </c>
    </row>
    <row r="24" spans="1:5" ht="89.25" x14ac:dyDescent="0.25">
      <c r="A24" s="10">
        <v>12</v>
      </c>
      <c r="B24" s="5" t="s">
        <v>11</v>
      </c>
      <c r="C24" s="13">
        <v>2.15</v>
      </c>
      <c r="D24" s="15">
        <v>2.17</v>
      </c>
      <c r="E24" s="13">
        <v>2.2599999999999998</v>
      </c>
    </row>
    <row r="25" spans="1:5" ht="63.75" x14ac:dyDescent="0.25">
      <c r="A25" s="10">
        <v>13</v>
      </c>
      <c r="B25" s="5" t="s">
        <v>12</v>
      </c>
      <c r="C25" s="13">
        <v>42.57</v>
      </c>
      <c r="D25" s="15">
        <v>283.39</v>
      </c>
      <c r="E25" s="13">
        <v>17.37</v>
      </c>
    </row>
    <row r="26" spans="1:5" ht="91.15" customHeight="1" x14ac:dyDescent="0.25">
      <c r="A26" s="10">
        <v>14</v>
      </c>
      <c r="B26" s="5" t="s">
        <v>13</v>
      </c>
      <c r="C26" s="13">
        <v>411.45</v>
      </c>
      <c r="D26" s="15">
        <v>411.45</v>
      </c>
      <c r="E26" s="13">
        <v>411.45</v>
      </c>
    </row>
    <row r="27" spans="1:5" ht="25.5" x14ac:dyDescent="0.25">
      <c r="A27" s="10">
        <v>14</v>
      </c>
      <c r="B27" s="4" t="s">
        <v>31</v>
      </c>
      <c r="C27" s="13">
        <f>9390.12+6748.28</f>
        <v>16138.400000000001</v>
      </c>
      <c r="D27" s="15">
        <v>0</v>
      </c>
      <c r="E27" s="13">
        <v>0</v>
      </c>
    </row>
    <row r="28" spans="1:5" ht="27.75" customHeight="1" x14ac:dyDescent="0.25">
      <c r="A28" s="10">
        <v>15</v>
      </c>
      <c r="B28" s="4" t="s">
        <v>14</v>
      </c>
      <c r="C28" s="13">
        <v>82709.39</v>
      </c>
      <c r="D28" s="15">
        <v>75856.02</v>
      </c>
      <c r="E28" s="13">
        <v>80850.55</v>
      </c>
    </row>
    <row r="29" spans="1:5" ht="40.5" customHeight="1" x14ac:dyDescent="0.25">
      <c r="A29" s="10">
        <v>16</v>
      </c>
      <c r="B29" s="5" t="s">
        <v>15</v>
      </c>
      <c r="C29" s="13">
        <v>2475</v>
      </c>
      <c r="D29" s="15">
        <v>2475</v>
      </c>
      <c r="E29" s="13">
        <v>2475</v>
      </c>
    </row>
    <row r="30" spans="1:5" ht="65.25" customHeight="1" x14ac:dyDescent="0.25">
      <c r="A30" s="10">
        <v>17</v>
      </c>
      <c r="B30" s="4" t="s">
        <v>16</v>
      </c>
      <c r="C30" s="13">
        <v>3.39</v>
      </c>
      <c r="D30" s="15">
        <v>3.39</v>
      </c>
      <c r="E30" s="13">
        <v>3.39</v>
      </c>
    </row>
    <row r="31" spans="1:5" ht="68.25" customHeight="1" x14ac:dyDescent="0.25">
      <c r="A31" s="10">
        <v>18</v>
      </c>
      <c r="B31" s="4" t="s">
        <v>17</v>
      </c>
      <c r="C31" s="13">
        <v>21997.99</v>
      </c>
      <c r="D31" s="13">
        <f>21997.99-21151.92</f>
        <v>846.07000000000335</v>
      </c>
      <c r="E31" s="13">
        <v>21997.99</v>
      </c>
    </row>
    <row r="32" spans="1:5" ht="39" customHeight="1" x14ac:dyDescent="0.25">
      <c r="A32" s="10">
        <v>19</v>
      </c>
      <c r="B32" s="4" t="s">
        <v>26</v>
      </c>
      <c r="C32" s="13">
        <v>2798.77</v>
      </c>
      <c r="D32" s="15">
        <v>2824.4</v>
      </c>
      <c r="E32" s="13">
        <v>2927.92</v>
      </c>
    </row>
    <row r="33" spans="1:5" ht="51" x14ac:dyDescent="0.25">
      <c r="A33" s="10">
        <v>20</v>
      </c>
      <c r="B33" s="4" t="s">
        <v>28</v>
      </c>
      <c r="C33" s="13">
        <v>767.22</v>
      </c>
      <c r="D33" s="15">
        <v>797.92</v>
      </c>
      <c r="E33" s="13">
        <v>825.72</v>
      </c>
    </row>
    <row r="34" spans="1:5" ht="63.75" x14ac:dyDescent="0.25">
      <c r="A34" s="10">
        <v>21</v>
      </c>
      <c r="B34" s="4" t="s">
        <v>27</v>
      </c>
      <c r="C34" s="13">
        <f>14536.17</f>
        <v>14536.17</v>
      </c>
      <c r="D34" s="15">
        <v>14820.94</v>
      </c>
      <c r="E34" s="13">
        <v>15117.13</v>
      </c>
    </row>
    <row r="35" spans="1:5" ht="25.5" x14ac:dyDescent="0.25">
      <c r="A35" s="10">
        <v>22</v>
      </c>
      <c r="B35" s="4" t="s">
        <v>39</v>
      </c>
      <c r="C35" s="13">
        <v>409.54</v>
      </c>
      <c r="D35" s="15">
        <v>0</v>
      </c>
      <c r="E35" s="13">
        <v>0</v>
      </c>
    </row>
    <row r="36" spans="1:5" ht="38.25" x14ac:dyDescent="0.25">
      <c r="A36" s="10">
        <v>23</v>
      </c>
      <c r="B36" s="4" t="s">
        <v>18</v>
      </c>
      <c r="C36" s="13">
        <v>483.47</v>
      </c>
      <c r="D36" s="15">
        <v>460.95</v>
      </c>
      <c r="E36" s="13">
        <v>457.53</v>
      </c>
    </row>
    <row r="37" spans="1:5" ht="40.5" customHeight="1" x14ac:dyDescent="0.25">
      <c r="A37" s="10">
        <v>24</v>
      </c>
      <c r="B37" s="4" t="s">
        <v>19</v>
      </c>
      <c r="C37" s="13">
        <v>226.44</v>
      </c>
      <c r="D37" s="13">
        <v>168</v>
      </c>
      <c r="E37" s="13">
        <v>168</v>
      </c>
    </row>
    <row r="38" spans="1:5" ht="51" x14ac:dyDescent="0.25">
      <c r="A38" s="10">
        <v>25</v>
      </c>
      <c r="B38" s="4" t="s">
        <v>20</v>
      </c>
      <c r="C38" s="13">
        <v>15000</v>
      </c>
      <c r="D38" s="13">
        <v>0</v>
      </c>
      <c r="E38" s="13">
        <v>0</v>
      </c>
    </row>
    <row r="39" spans="1:5" ht="42" customHeight="1" x14ac:dyDescent="0.25">
      <c r="A39" s="10">
        <v>26</v>
      </c>
      <c r="B39" s="4" t="s">
        <v>40</v>
      </c>
      <c r="C39" s="13">
        <v>10000</v>
      </c>
      <c r="D39" s="13">
        <v>447505.49</v>
      </c>
      <c r="E39" s="13">
        <v>482121.35</v>
      </c>
    </row>
    <row r="40" spans="1:5" ht="42" customHeight="1" x14ac:dyDescent="0.25">
      <c r="A40" s="10">
        <v>27</v>
      </c>
      <c r="B40" s="4" t="s">
        <v>30</v>
      </c>
      <c r="C40" s="13">
        <v>0</v>
      </c>
      <c r="D40" s="13">
        <v>0</v>
      </c>
      <c r="E40" s="13">
        <v>1000</v>
      </c>
    </row>
    <row r="41" spans="1:5" ht="38.25" x14ac:dyDescent="0.25">
      <c r="A41" s="10">
        <v>28</v>
      </c>
      <c r="B41" s="4" t="s">
        <v>29</v>
      </c>
      <c r="C41" s="13">
        <v>10293.049999999999</v>
      </c>
      <c r="D41" s="13">
        <v>0</v>
      </c>
      <c r="E41" s="13">
        <v>0</v>
      </c>
    </row>
    <row r="42" spans="1:5" ht="38.25" x14ac:dyDescent="0.25">
      <c r="A42" s="10">
        <v>29</v>
      </c>
      <c r="B42" s="4" t="s">
        <v>37</v>
      </c>
      <c r="C42" s="13">
        <f>14265.69+32627.89</f>
        <v>46893.58</v>
      </c>
      <c r="D42" s="15">
        <v>0</v>
      </c>
      <c r="E42" s="13">
        <v>0</v>
      </c>
    </row>
    <row r="43" spans="1:5" ht="38.25" x14ac:dyDescent="0.25">
      <c r="A43" s="10">
        <v>30</v>
      </c>
      <c r="B43" s="4" t="s">
        <v>38</v>
      </c>
      <c r="C43" s="13">
        <f>4944.48+3252.57</f>
        <v>8197.0499999999993</v>
      </c>
      <c r="D43" s="15">
        <v>0</v>
      </c>
      <c r="E43" s="13">
        <v>0</v>
      </c>
    </row>
    <row r="44" spans="1:5" ht="27" customHeight="1" x14ac:dyDescent="0.25">
      <c r="A44" s="10">
        <v>31</v>
      </c>
      <c r="B44" s="5" t="s">
        <v>41</v>
      </c>
      <c r="C44" s="13">
        <v>0</v>
      </c>
      <c r="D44" s="15">
        <v>1525.03</v>
      </c>
      <c r="E44" s="13">
        <v>1525.03</v>
      </c>
    </row>
    <row r="45" spans="1:5" ht="20.25" customHeight="1" x14ac:dyDescent="0.25">
      <c r="A45" s="10">
        <v>32</v>
      </c>
      <c r="B45" s="11" t="s">
        <v>25</v>
      </c>
      <c r="C45" s="13">
        <f>1694.38+1705.36</f>
        <v>3399.74</v>
      </c>
      <c r="D45" s="15">
        <v>0</v>
      </c>
      <c r="E45" s="13">
        <v>0</v>
      </c>
    </row>
    <row r="46" spans="1:5" ht="38.25" x14ac:dyDescent="0.25">
      <c r="A46" s="10">
        <v>33</v>
      </c>
      <c r="B46" s="5" t="s">
        <v>42</v>
      </c>
      <c r="C46" s="13">
        <f>109587.23+0.014</f>
        <v>109587.24399999999</v>
      </c>
      <c r="D46" s="13">
        <v>8322.89</v>
      </c>
      <c r="E46" s="13">
        <v>0</v>
      </c>
    </row>
    <row r="47" spans="1:5" ht="63.75" x14ac:dyDescent="0.25">
      <c r="A47" s="10">
        <v>34</v>
      </c>
      <c r="B47" s="5" t="s">
        <v>43</v>
      </c>
      <c r="C47" s="13">
        <v>0</v>
      </c>
      <c r="D47" s="15">
        <v>111.73</v>
      </c>
      <c r="E47" s="13">
        <v>0</v>
      </c>
    </row>
    <row r="48" spans="1:5" ht="48" customHeight="1" x14ac:dyDescent="0.25">
      <c r="A48" s="10">
        <v>35</v>
      </c>
      <c r="B48" s="11" t="s">
        <v>44</v>
      </c>
      <c r="C48" s="13">
        <v>5402.9639999999999</v>
      </c>
      <c r="D48" s="13">
        <v>0</v>
      </c>
      <c r="E48" s="13">
        <v>0</v>
      </c>
    </row>
    <row r="49" spans="1:5" ht="72" customHeight="1" x14ac:dyDescent="0.25">
      <c r="A49" s="10">
        <v>36</v>
      </c>
      <c r="B49" s="11" t="s">
        <v>45</v>
      </c>
      <c r="C49" s="13">
        <v>23088</v>
      </c>
      <c r="D49" s="13">
        <v>23088</v>
      </c>
      <c r="E49" s="13">
        <v>23088</v>
      </c>
    </row>
    <row r="50" spans="1:5" ht="39" customHeight="1" x14ac:dyDescent="0.25">
      <c r="A50" s="10">
        <v>37</v>
      </c>
      <c r="B50" s="18" t="s">
        <v>47</v>
      </c>
      <c r="C50" s="13">
        <v>11425.4</v>
      </c>
      <c r="D50" s="13">
        <v>0</v>
      </c>
      <c r="E50" s="13">
        <v>0</v>
      </c>
    </row>
    <row r="51" spans="1:5" ht="57" customHeight="1" x14ac:dyDescent="0.25">
      <c r="A51" s="10">
        <v>38</v>
      </c>
      <c r="B51" s="5" t="s">
        <v>48</v>
      </c>
      <c r="C51" s="13">
        <v>0</v>
      </c>
      <c r="D51" s="13">
        <v>0</v>
      </c>
      <c r="E51" s="13">
        <v>0</v>
      </c>
    </row>
    <row r="52" spans="1:5" ht="39" hidden="1" x14ac:dyDescent="0.25">
      <c r="A52" s="10">
        <v>36</v>
      </c>
      <c r="B52" s="17" t="s">
        <v>46</v>
      </c>
      <c r="C52" s="13"/>
      <c r="D52" s="13">
        <v>0</v>
      </c>
      <c r="E52" s="13">
        <v>0</v>
      </c>
    </row>
    <row r="53" spans="1:5" ht="66" customHeight="1" x14ac:dyDescent="0.25">
      <c r="A53" s="10">
        <v>39</v>
      </c>
      <c r="B53" s="5" t="s">
        <v>21</v>
      </c>
      <c r="C53" s="13">
        <f>10330.5+498.6</f>
        <v>10829.1</v>
      </c>
      <c r="D53" s="13">
        <v>10330.5</v>
      </c>
      <c r="E53" s="13">
        <v>10330.5</v>
      </c>
    </row>
    <row r="54" spans="1:5" ht="46.15" customHeight="1" x14ac:dyDescent="0.25">
      <c r="A54" s="10">
        <v>40</v>
      </c>
      <c r="B54" s="16" t="s">
        <v>49</v>
      </c>
      <c r="C54" s="13">
        <v>3000</v>
      </c>
      <c r="D54" s="13">
        <v>0</v>
      </c>
      <c r="E54" s="13">
        <v>0</v>
      </c>
    </row>
    <row r="55" spans="1:5" ht="15" customHeight="1" x14ac:dyDescent="0.25">
      <c r="A55" s="2"/>
      <c r="B55" s="3" t="s">
        <v>22</v>
      </c>
      <c r="C55" s="9">
        <f>SUM(C13:C54)</f>
        <v>704106.1179999999</v>
      </c>
      <c r="D55" s="9">
        <f>SUM(D13:D54)</f>
        <v>901771.02000000014</v>
      </c>
      <c r="E55" s="9">
        <f>SUM(E13:E54)</f>
        <v>970656.76</v>
      </c>
    </row>
    <row r="56" spans="1:5" x14ac:dyDescent="0.25">
      <c r="A56" s="8"/>
      <c r="B56" s="6"/>
      <c r="C56" s="14"/>
      <c r="D56" s="14"/>
      <c r="E56" s="14"/>
    </row>
    <row r="57" spans="1:5" ht="15" customHeight="1" x14ac:dyDescent="0.25">
      <c r="A57" s="8"/>
      <c r="B57" s="6"/>
      <c r="C57" s="14"/>
      <c r="D57" s="14"/>
      <c r="E57" s="14"/>
    </row>
    <row r="58" spans="1:5" x14ac:dyDescent="0.25">
      <c r="A58" s="8"/>
      <c r="B58" s="6"/>
      <c r="C58" s="14"/>
      <c r="D58" s="14"/>
      <c r="E58" s="14"/>
    </row>
    <row r="59" spans="1:5" ht="15" customHeight="1" x14ac:dyDescent="0.25">
      <c r="A59" s="8"/>
      <c r="B59" s="6"/>
      <c r="C59" s="14"/>
      <c r="D59" s="14"/>
      <c r="E59" s="14"/>
    </row>
    <row r="60" spans="1:5" x14ac:dyDescent="0.25">
      <c r="A60" s="8"/>
      <c r="B60" s="6"/>
      <c r="C60" s="14"/>
      <c r="D60" s="14"/>
      <c r="E60" s="14"/>
    </row>
    <row r="61" spans="1:5" ht="15" customHeight="1" x14ac:dyDescent="0.25">
      <c r="A61" s="8"/>
      <c r="B61" s="6"/>
      <c r="C61" s="14"/>
      <c r="D61" s="14"/>
      <c r="E61" s="14"/>
    </row>
    <row r="62" spans="1:5" x14ac:dyDescent="0.25">
      <c r="A62" s="8"/>
      <c r="B62" s="6"/>
      <c r="C62" s="14"/>
      <c r="D62" s="14"/>
      <c r="E62" s="14"/>
    </row>
    <row r="63" spans="1:5" ht="15" customHeight="1" x14ac:dyDescent="0.25">
      <c r="A63" s="8"/>
      <c r="B63" s="6"/>
      <c r="C63" s="14"/>
      <c r="D63" s="14"/>
      <c r="E63" s="14"/>
    </row>
    <row r="64" spans="1:5" x14ac:dyDescent="0.25">
      <c r="A64" s="8"/>
      <c r="B64" s="6"/>
      <c r="C64" s="14"/>
      <c r="D64" s="14"/>
      <c r="E64" s="14"/>
    </row>
    <row r="65" spans="1:5" x14ac:dyDescent="0.25">
      <c r="A65" s="8"/>
      <c r="B65" s="6"/>
      <c r="C65" s="14"/>
      <c r="D65" s="14"/>
      <c r="E65" s="14"/>
    </row>
    <row r="66" spans="1:5" x14ac:dyDescent="0.25">
      <c r="A66" s="8"/>
      <c r="B66" s="6"/>
      <c r="C66" s="14"/>
      <c r="D66" s="14"/>
      <c r="E66" s="14"/>
    </row>
    <row r="67" spans="1:5" x14ac:dyDescent="0.25">
      <c r="A67" s="8"/>
      <c r="B67" s="6"/>
      <c r="C67" s="14"/>
      <c r="D67" s="14"/>
      <c r="E67" s="14"/>
    </row>
    <row r="68" spans="1:5" x14ac:dyDescent="0.25">
      <c r="A68" s="8"/>
      <c r="B68" s="6"/>
      <c r="C68" s="14"/>
      <c r="D68" s="14"/>
      <c r="E68" s="14"/>
    </row>
    <row r="69" spans="1:5" x14ac:dyDescent="0.25">
      <c r="A69" s="8"/>
      <c r="B69" s="6"/>
      <c r="C69" s="14"/>
      <c r="D69" s="14"/>
      <c r="E69" s="14"/>
    </row>
    <row r="70" spans="1:5" x14ac:dyDescent="0.25">
      <c r="A70" s="8"/>
      <c r="B70" s="6"/>
      <c r="C70" s="14"/>
      <c r="D70" s="14"/>
      <c r="E70" s="14"/>
    </row>
    <row r="71" spans="1:5" x14ac:dyDescent="0.25">
      <c r="A71" s="8"/>
      <c r="B71" s="6"/>
      <c r="C71" s="14"/>
      <c r="D71" s="14"/>
      <c r="E71" s="14"/>
    </row>
    <row r="72" spans="1:5" x14ac:dyDescent="0.25">
      <c r="A72" s="8"/>
      <c r="B72" s="6"/>
      <c r="C72" s="14"/>
      <c r="D72" s="14"/>
      <c r="E72" s="14"/>
    </row>
    <row r="73" spans="1:5" x14ac:dyDescent="0.25">
      <c r="A73" s="8"/>
      <c r="B73" s="6"/>
      <c r="C73" s="14"/>
      <c r="D73" s="14"/>
      <c r="E73" s="14"/>
    </row>
    <row r="74" spans="1:5" x14ac:dyDescent="0.25">
      <c r="A74" s="8"/>
      <c r="B74" s="6"/>
      <c r="C74" s="14"/>
      <c r="D74" s="14"/>
      <c r="E74" s="14"/>
    </row>
    <row r="75" spans="1:5" x14ac:dyDescent="0.25">
      <c r="A75" s="8"/>
      <c r="B75" s="6"/>
      <c r="C75" s="14"/>
      <c r="D75" s="14"/>
      <c r="E75" s="14"/>
    </row>
    <row r="76" spans="1:5" x14ac:dyDescent="0.25">
      <c r="A76" s="8"/>
      <c r="B76" s="6"/>
      <c r="C76" s="14"/>
      <c r="D76" s="14"/>
      <c r="E76" s="14"/>
    </row>
    <row r="77" spans="1:5" x14ac:dyDescent="0.25">
      <c r="A77" s="8"/>
      <c r="B77" s="6"/>
      <c r="C77" s="14"/>
      <c r="D77" s="14"/>
      <c r="E77" s="14"/>
    </row>
    <row r="78" spans="1:5" x14ac:dyDescent="0.25">
      <c r="A78" s="8"/>
      <c r="B78" s="6"/>
      <c r="C78" s="14"/>
      <c r="D78" s="14"/>
      <c r="E78" s="14"/>
    </row>
    <row r="79" spans="1:5" x14ac:dyDescent="0.25">
      <c r="A79" s="8"/>
      <c r="B79" s="6"/>
      <c r="C79" s="14"/>
      <c r="D79" s="14"/>
      <c r="E79" s="14"/>
    </row>
    <row r="80" spans="1:5" x14ac:dyDescent="0.25">
      <c r="A80" s="8"/>
      <c r="B80" s="6"/>
      <c r="C80" s="14"/>
      <c r="D80" s="14"/>
      <c r="E80" s="14"/>
    </row>
  </sheetData>
  <mergeCells count="10">
    <mergeCell ref="A11:A12"/>
    <mergeCell ref="B11:B12"/>
    <mergeCell ref="C11:C12"/>
    <mergeCell ref="E11:E12"/>
    <mergeCell ref="D11:D12"/>
    <mergeCell ref="A1:E1"/>
    <mergeCell ref="A3:E3"/>
    <mergeCell ref="A5:E5"/>
    <mergeCell ref="A7:E7"/>
    <mergeCell ref="A9:E9"/>
  </mergeCells>
  <pageMargins left="0.51181102362204722" right="0" top="0" bottom="0" header="0.11811023622047245" footer="0.11811023622047245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GolohaEY</dc:creator>
  <cp:lastModifiedBy>User</cp:lastModifiedBy>
  <cp:lastPrinted>2020-10-01T00:37:46Z</cp:lastPrinted>
  <dcterms:created xsi:type="dcterms:W3CDTF">2019-05-20T06:48:14Z</dcterms:created>
  <dcterms:modified xsi:type="dcterms:W3CDTF">2021-07-29T04:18:09Z</dcterms:modified>
</cp:coreProperties>
</file>